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34" documentId="13_ncr:1_{F16B96A5-9835-491C-8DF5-F320B3A64BE9}" xr6:coauthVersionLast="47" xr6:coauthVersionMax="47" xr10:uidLastSave="{CCCF5CA4-859A-4162-9F98-9ECA982BE741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9" i="10" l="1"/>
  <c r="G29" i="10"/>
  <c r="I29" i="10"/>
  <c r="F29" i="10"/>
  <c r="E29" i="10"/>
  <c r="L28" i="10"/>
  <c r="K28" i="10"/>
  <c r="K10" i="10" l="1"/>
  <c r="L10" i="10"/>
  <c r="L9" i="10"/>
  <c r="K9" i="10"/>
  <c r="M10" i="10" l="1"/>
  <c r="M9" i="10"/>
  <c r="M28" i="10"/>
  <c r="L26" i="10"/>
  <c r="K26" i="10"/>
  <c r="L23" i="10"/>
  <c r="K23" i="10"/>
  <c r="L22" i="10"/>
  <c r="K22" i="10"/>
  <c r="K21" i="10"/>
  <c r="M21" i="10" s="1"/>
  <c r="K19" i="10"/>
  <c r="M19" i="10" s="1"/>
  <c r="L18" i="10"/>
  <c r="K18" i="10"/>
  <c r="L13" i="10"/>
  <c r="L12" i="10"/>
  <c r="K12" i="10"/>
  <c r="L29" i="10" l="1"/>
  <c r="K29" i="10"/>
  <c r="M26" i="10"/>
  <c r="M22" i="10"/>
  <c r="M13" i="10"/>
  <c r="M12" i="10"/>
  <c r="M23" i="10"/>
  <c r="M18" i="10"/>
  <c r="M29" i="10" l="1"/>
</calcChain>
</file>

<file path=xl/sharedStrings.xml><?xml version="1.0" encoding="utf-8"?>
<sst xmlns="http://schemas.openxmlformats.org/spreadsheetml/2006/main" count="65" uniqueCount="57">
  <si>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</si>
  <si>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</si>
  <si>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</si>
  <si>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</si>
  <si>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</si>
  <si>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</si>
  <si>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</si>
  <si>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</si>
  <si>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</si>
  <si>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</si>
  <si>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</si>
  <si>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Всичко студенти</t>
  </si>
  <si>
    <t>Педагогически науки</t>
  </si>
  <si>
    <t xml:space="preserve">Педагогика 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</si>
  <si>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</si>
  <si>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</si>
  <si>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</si>
  <si>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</si>
  <si>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</si>
  <si>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</si>
  <si>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</si>
  <si>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</si>
  <si>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</si>
  <si>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</si>
  <si>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Право</t>
  </si>
  <si>
    <t>Администрация и  управление</t>
  </si>
  <si>
    <t>Икономика</t>
  </si>
  <si>
    <t>Природни науки, математика и информатика</t>
  </si>
  <si>
    <t>Физически науки</t>
  </si>
  <si>
    <t xml:space="preserve">Информатика и компютърни  науки  </t>
  </si>
  <si>
    <t>Сигурност и отбрана</t>
  </si>
  <si>
    <t>Национална сигурност</t>
  </si>
  <si>
    <t>Социални дейности</t>
  </si>
  <si>
    <t>ПЛОВДИВСКИ УНИВЕРСИТЕТ " ПАИСИЙ ХИЛЕНДАРСКИ"</t>
  </si>
  <si>
    <t>1.2.</t>
  </si>
  <si>
    <t>1.3.</t>
  </si>
  <si>
    <t>2.1.</t>
  </si>
  <si>
    <t>2.2.</t>
  </si>
  <si>
    <t>2.3.</t>
  </si>
  <si>
    <t>2.4.</t>
  </si>
  <si>
    <t>3.1.</t>
  </si>
  <si>
    <t>3.2.</t>
  </si>
  <si>
    <t>3.3.</t>
  </si>
  <si>
    <t>3.4.</t>
  </si>
  <si>
    <t>3.6.</t>
  </si>
  <si>
    <t>3.7.</t>
  </si>
  <si>
    <t>3.8.</t>
  </si>
  <si>
    <t>4.1.</t>
  </si>
  <si>
    <t>4.6.</t>
  </si>
  <si>
    <t>9.1.</t>
  </si>
  <si>
    <t>ПРИЛОЖЕНИЕ № 2.12</t>
  </si>
  <si>
    <t>3.</t>
  </si>
  <si>
    <t>1.</t>
  </si>
  <si>
    <t>2.</t>
  </si>
  <si>
    <t>4.</t>
  </si>
  <si>
    <t>9.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</si>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</sst>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1" fillId="0" borderId="6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left"/>
    </xf>
    <xf numFmtId="0" fontId="10" fillId="0" borderId="6" xfId="0" applyFont="1" applyFill="1" applyBorder="1" applyAlignment="1"/>
    <xf numFmtId="0" fontId="11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right"/>
    </xf>
    <xf numFmtId="49" fontId="9" fillId="0" borderId="6" xfId="0" applyNumberFormat="1" applyFont="1" applyFill="1" applyBorder="1" applyAlignment="1">
      <alignment horizontal="left"/>
    </xf>
    <xf numFmtId="0" fontId="9" fillId="0" borderId="6" xfId="0" applyFont="1" applyFill="1" applyBorder="1" applyAlignment="1"/>
    <xf numFmtId="0" fontId="10" fillId="0" borderId="6" xfId="0" applyFont="1" applyFill="1" applyBorder="1" applyAlignment="1">
      <alignment horizontal="left"/>
    </xf>
    <xf numFmtId="49" fontId="9" fillId="0" borderId="6" xfId="0" applyNumberFormat="1" applyFont="1" applyFill="1" applyBorder="1" applyAlignment="1" applyProtection="1">
      <alignment horizontal="left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/>
    <xf numFmtId="0" fontId="2" fillId="0" borderId="0" xfId="0" applyFont="1" applyAlignment="1"/>
    <xf numFmtId="0" fontId="9" fillId="0" borderId="7" xfId="0" applyFont="1" applyFill="1" applyBorder="1" applyAlignment="1"/>
    <xf numFmtId="0" fontId="8" fillId="0" borderId="6" xfId="0" applyFont="1" applyFill="1" applyBorder="1" applyAlignment="1">
      <alignment horizontal="right"/>
    </xf>
    <xf numFmtId="0" fontId="1" fillId="0" borderId="6" xfId="0" applyFont="1" applyFill="1" applyBorder="1" applyAlignment="1"/>
    <xf numFmtId="0" fontId="8" fillId="2" borderId="6" xfId="0" applyFont="1" applyFill="1" applyBorder="1" applyAlignment="1"/>
    <xf numFmtId="0" fontId="10" fillId="0" borderId="7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1" fillId="0" borderId="7" xfId="0" applyFont="1" applyFill="1" applyBorder="1" applyAlignment="1"/>
    <xf numFmtId="0" fontId="9" fillId="0" borderId="7" xfId="0" applyFont="1" applyFill="1" applyBorder="1" applyAlignment="1" applyProtection="1">
      <alignment horizontal="left" wrapText="1"/>
    </xf>
    <xf numFmtId="0" fontId="9" fillId="0" borderId="7" xfId="0" applyFont="1" applyFill="1" applyBorder="1" applyAlignment="1" applyProtection="1">
      <alignment horizontal="justify" wrapText="1"/>
    </xf>
    <xf numFmtId="0" fontId="9" fillId="0" borderId="6" xfId="0" applyFont="1" applyFill="1" applyBorder="1" applyAlignment="1" applyProtection="1">
      <alignment horizontal="justify" wrapText="1"/>
    </xf>
    <xf numFmtId="0" fontId="10" fillId="0" borderId="6" xfId="0" applyFont="1" applyFill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zoomScale="110" zoomScaleNormal="110" workbookViewId="0">
      <selection activeCell="S30" sqref="S30"/>
    </sheetView>
  </sheetViews>
  <sheetFormatPr defaultRowHeight="15" x14ac:dyDescent="0.25"/>
  <cols>
    <col min="1" max="1" width="7.5703125" style="1" bestFit="1" customWidth="1"/>
    <col min="2" max="2" width="32.7109375" style="1" customWidth="1"/>
    <col min="3" max="12" width="8.7109375" style="1" customWidth="1"/>
    <col min="13" max="16384" width="9.140625" style="1"/>
  </cols>
  <sheetData>
    <row r="1" spans="1:16" s="3" customFormat="1" ht="16.5" customHeight="1" x14ac:dyDescent="0.25">
      <c r="A1" s="35" t="s">
        <v>50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45"/>
      <c r="O1" s="45"/>
      <c r="P1" s="45"/>
    </row>
    <row r="2" spans="1:16" ht="15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7.25" customHeight="1" x14ac:dyDescent="0.25">
      <c r="A3" s="40" t="s">
        <v>33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15" customHeight="1" x14ac:dyDescent="0.25">
      <c r="A4" s="36" t="s">
        <v>0</v>
      </c>
      <c r="B4" s="36" t="s">
        <v>4</v>
      </c>
      <c r="C4" s="37" t="s">
        <v>5</v>
      </c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6" ht="45" customHeight="1" x14ac:dyDescent="0.25">
      <c r="A5" s="36"/>
      <c r="B5" s="36"/>
      <c r="C5" s="41" t="s">
        <v>10</v>
      </c>
      <c r="D5" s="42"/>
      <c r="E5" s="41" t="s">
        <v>1</v>
      </c>
      <c r="F5" s="43"/>
      <c r="G5" s="44" t="s">
        <v>2</v>
      </c>
      <c r="H5" s="44"/>
      <c r="I5" s="36" t="s">
        <v>9</v>
      </c>
      <c r="J5" s="36"/>
      <c r="K5" s="36" t="s">
        <v>11</v>
      </c>
      <c r="L5" s="36"/>
      <c r="M5" s="36"/>
    </row>
    <row r="6" spans="1:16" s="2" customFormat="1" x14ac:dyDescent="0.2">
      <c r="A6" s="36"/>
      <c r="B6" s="36"/>
      <c r="C6" s="5" t="s">
        <v>7</v>
      </c>
      <c r="D6" s="5" t="s">
        <v>8</v>
      </c>
      <c r="E6" s="5" t="s">
        <v>7</v>
      </c>
      <c r="F6" s="5" t="s">
        <v>8</v>
      </c>
      <c r="G6" s="7" t="s">
        <v>7</v>
      </c>
      <c r="H6" s="7" t="s">
        <v>8</v>
      </c>
      <c r="I6" s="7" t="s">
        <v>7</v>
      </c>
      <c r="J6" s="7" t="s">
        <v>8</v>
      </c>
      <c r="K6" s="7" t="s">
        <v>7</v>
      </c>
      <c r="L6" s="7" t="s">
        <v>8</v>
      </c>
      <c r="M6" s="5" t="s">
        <v>6</v>
      </c>
    </row>
    <row r="7" spans="1:16" s="2" customFormat="1" x14ac:dyDescent="0.2">
      <c r="A7" s="4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6" x14ac:dyDescent="0.25">
      <c r="A8" s="15" t="s">
        <v>52</v>
      </c>
      <c r="B8" s="22" t="s">
        <v>12</v>
      </c>
      <c r="C8" s="12"/>
      <c r="D8" s="12"/>
      <c r="E8" s="16"/>
      <c r="F8" s="16"/>
      <c r="G8" s="16"/>
      <c r="H8" s="16"/>
      <c r="I8" s="16"/>
      <c r="J8" s="16"/>
      <c r="K8" s="14"/>
      <c r="L8" s="14"/>
      <c r="M8" s="14"/>
      <c r="N8" s="23"/>
    </row>
    <row r="9" spans="1:16" x14ac:dyDescent="0.25">
      <c r="A9" s="17" t="s">
        <v>34</v>
      </c>
      <c r="B9" s="24" t="s">
        <v>13</v>
      </c>
      <c r="C9" s="12"/>
      <c r="D9" s="12"/>
      <c r="E9" s="11">
        <v>30</v>
      </c>
      <c r="F9" s="11">
        <v>50</v>
      </c>
      <c r="G9" s="25"/>
      <c r="H9" s="25"/>
      <c r="I9" s="11">
        <v>130</v>
      </c>
      <c r="J9" s="25"/>
      <c r="K9" s="26">
        <f>SUM(E9,G9,I9,)</f>
        <v>160</v>
      </c>
      <c r="L9" s="26">
        <f>SUM(F9,H9,J9)</f>
        <v>50</v>
      </c>
      <c r="M9" s="27">
        <f>SUM(K9:L9)</f>
        <v>210</v>
      </c>
      <c r="N9" s="23"/>
    </row>
    <row r="10" spans="1:16" x14ac:dyDescent="0.25">
      <c r="A10" s="17" t="s">
        <v>35</v>
      </c>
      <c r="B10" s="24" t="s">
        <v>14</v>
      </c>
      <c r="C10" s="12"/>
      <c r="D10" s="12"/>
      <c r="E10" s="12">
        <v>10</v>
      </c>
      <c r="F10" s="12">
        <v>15</v>
      </c>
      <c r="G10" s="12"/>
      <c r="H10" s="12"/>
      <c r="I10" s="12">
        <v>90</v>
      </c>
      <c r="J10" s="11">
        <v>50</v>
      </c>
      <c r="K10" s="26">
        <f>SUM(E10,G10,I10,)</f>
        <v>100</v>
      </c>
      <c r="L10" s="26">
        <f>SUM(F10,H10,J10)</f>
        <v>65</v>
      </c>
      <c r="M10" s="27">
        <f>SUM(K10:L10)</f>
        <v>165</v>
      </c>
      <c r="N10" s="23"/>
    </row>
    <row r="11" spans="1:16" x14ac:dyDescent="0.25">
      <c r="A11" s="19" t="s">
        <v>53</v>
      </c>
      <c r="B11" s="22" t="s">
        <v>15</v>
      </c>
      <c r="C11" s="12"/>
      <c r="D11" s="12"/>
      <c r="E11" s="16"/>
      <c r="F11" s="16"/>
      <c r="G11" s="16"/>
      <c r="H11" s="16"/>
      <c r="I11" s="16"/>
      <c r="J11" s="16"/>
      <c r="K11" s="16"/>
      <c r="L11" s="16"/>
      <c r="M11" s="14"/>
      <c r="N11" s="23"/>
    </row>
    <row r="12" spans="1:16" x14ac:dyDescent="0.25">
      <c r="A12" s="17" t="s">
        <v>36</v>
      </c>
      <c r="B12" s="24" t="s">
        <v>16</v>
      </c>
      <c r="C12" s="12"/>
      <c r="D12" s="12"/>
      <c r="E12" s="12">
        <v>30</v>
      </c>
      <c r="F12" s="12">
        <v>15</v>
      </c>
      <c r="G12" s="12"/>
      <c r="H12" s="12"/>
      <c r="I12" s="12">
        <v>50</v>
      </c>
      <c r="J12" s="12">
        <v>35</v>
      </c>
      <c r="K12" s="18">
        <f>SUM(E12,G12,I12)</f>
        <v>80</v>
      </c>
      <c r="L12" s="18">
        <f>SUM(F12,H12,J12)</f>
        <v>50</v>
      </c>
      <c r="M12" s="14">
        <f>SUM(K12:L12)</f>
        <v>130</v>
      </c>
      <c r="N12" s="23"/>
    </row>
    <row r="13" spans="1:16" x14ac:dyDescent="0.25">
      <c r="A13" s="17" t="s">
        <v>37</v>
      </c>
      <c r="B13" s="24" t="s">
        <v>17</v>
      </c>
      <c r="C13" s="12"/>
      <c r="D13" s="12"/>
      <c r="E13" s="12"/>
      <c r="F13" s="12">
        <v>15</v>
      </c>
      <c r="G13" s="12"/>
      <c r="H13" s="12"/>
      <c r="I13" s="12"/>
      <c r="J13" s="12"/>
      <c r="K13" s="18"/>
      <c r="L13" s="18">
        <f>SUM(F13,H13,J13)</f>
        <v>15</v>
      </c>
      <c r="M13" s="14">
        <f>SUM(K13:L13)</f>
        <v>15</v>
      </c>
      <c r="N13" s="23"/>
    </row>
    <row r="14" spans="1:16" x14ac:dyDescent="0.25">
      <c r="A14" s="17" t="s">
        <v>38</v>
      </c>
      <c r="B14" s="24" t="s">
        <v>18</v>
      </c>
      <c r="C14" s="12"/>
      <c r="D14" s="12"/>
      <c r="E14" s="12"/>
      <c r="F14" s="12"/>
      <c r="G14" s="12"/>
      <c r="H14" s="12"/>
      <c r="I14" s="12"/>
      <c r="J14" s="12"/>
      <c r="K14" s="18"/>
      <c r="L14" s="18"/>
      <c r="M14" s="14"/>
      <c r="N14" s="23"/>
    </row>
    <row r="15" spans="1:16" x14ac:dyDescent="0.25">
      <c r="A15" s="17" t="s">
        <v>39</v>
      </c>
      <c r="B15" s="24" t="s">
        <v>19</v>
      </c>
      <c r="C15" s="12"/>
      <c r="D15" s="12"/>
      <c r="E15" s="12"/>
      <c r="F15" s="12"/>
      <c r="G15" s="12"/>
      <c r="H15" s="12"/>
      <c r="I15" s="12"/>
      <c r="J15" s="12"/>
      <c r="K15" s="18"/>
      <c r="L15" s="18"/>
      <c r="M15" s="14"/>
      <c r="N15" s="23"/>
    </row>
    <row r="16" spans="1:16" ht="30" x14ac:dyDescent="0.25">
      <c r="A16" s="15" t="s">
        <v>51</v>
      </c>
      <c r="B16" s="28" t="s">
        <v>20</v>
      </c>
      <c r="C16" s="12"/>
      <c r="D16" s="12"/>
      <c r="E16" s="16"/>
      <c r="F16" s="16"/>
      <c r="G16" s="16"/>
      <c r="H16" s="16"/>
      <c r="I16" s="16"/>
      <c r="J16" s="16"/>
      <c r="K16" s="16"/>
      <c r="L16" s="16"/>
      <c r="M16" s="16"/>
      <c r="N16" s="23"/>
    </row>
    <row r="17" spans="1:14" ht="30" x14ac:dyDescent="0.25">
      <c r="A17" s="17" t="s">
        <v>40</v>
      </c>
      <c r="B17" s="29" t="s">
        <v>21</v>
      </c>
      <c r="C17" s="12"/>
      <c r="D17" s="12"/>
      <c r="E17" s="11"/>
      <c r="F17" s="25"/>
      <c r="G17" s="25"/>
      <c r="H17" s="25"/>
      <c r="I17" s="11"/>
      <c r="J17" s="11"/>
      <c r="K17" s="18"/>
      <c r="L17" s="18"/>
      <c r="M17" s="14"/>
      <c r="N17" s="23"/>
    </row>
    <row r="18" spans="1:14" x14ac:dyDescent="0.25">
      <c r="A18" s="17" t="s">
        <v>41</v>
      </c>
      <c r="B18" s="24" t="s">
        <v>22</v>
      </c>
      <c r="C18" s="12"/>
      <c r="D18" s="12"/>
      <c r="E18" s="11">
        <v>20</v>
      </c>
      <c r="F18" s="11">
        <v>60</v>
      </c>
      <c r="G18" s="11"/>
      <c r="H18" s="11"/>
      <c r="I18" s="11"/>
      <c r="J18" s="11"/>
      <c r="K18" s="18">
        <f>E18+G18+I18</f>
        <v>20</v>
      </c>
      <c r="L18" s="18">
        <f>SUM(F18,H18,J18)</f>
        <v>60</v>
      </c>
      <c r="M18" s="14">
        <f>SUM(K18:L18)</f>
        <v>80</v>
      </c>
      <c r="N18" s="23"/>
    </row>
    <row r="19" spans="1:14" x14ac:dyDescent="0.25">
      <c r="A19" s="17" t="s">
        <v>42</v>
      </c>
      <c r="B19" s="24" t="s">
        <v>23</v>
      </c>
      <c r="C19" s="12"/>
      <c r="D19" s="12"/>
      <c r="E19" s="12">
        <v>5</v>
      </c>
      <c r="F19" s="11"/>
      <c r="G19" s="11"/>
      <c r="H19" s="11"/>
      <c r="I19" s="11"/>
      <c r="J19" s="11"/>
      <c r="K19" s="18">
        <f>E19+G19+I19</f>
        <v>5</v>
      </c>
      <c r="L19" s="18"/>
      <c r="M19" s="14">
        <f>SUM(K19:L19)</f>
        <v>5</v>
      </c>
      <c r="N19" s="23"/>
    </row>
    <row r="20" spans="1:14" x14ac:dyDescent="0.25">
      <c r="A20" s="13" t="s">
        <v>43</v>
      </c>
      <c r="B20" s="30" t="s">
        <v>32</v>
      </c>
      <c r="C20" s="12"/>
      <c r="D20" s="12"/>
      <c r="E20" s="12"/>
      <c r="F20" s="11"/>
      <c r="G20" s="11"/>
      <c r="H20" s="11"/>
      <c r="I20" s="11"/>
      <c r="J20" s="11"/>
      <c r="K20" s="18"/>
      <c r="L20" s="18"/>
      <c r="M20" s="14"/>
      <c r="N20" s="23"/>
    </row>
    <row r="21" spans="1:14" x14ac:dyDescent="0.25">
      <c r="A21" s="17" t="s">
        <v>44</v>
      </c>
      <c r="B21" s="24" t="s">
        <v>24</v>
      </c>
      <c r="C21" s="12"/>
      <c r="D21" s="12"/>
      <c r="E21" s="11"/>
      <c r="F21" s="11"/>
      <c r="G21" s="12">
        <v>20</v>
      </c>
      <c r="H21" s="11"/>
      <c r="I21" s="11"/>
      <c r="J21" s="11"/>
      <c r="K21" s="18">
        <f>E21+G21+I21</f>
        <v>20</v>
      </c>
      <c r="L21" s="18"/>
      <c r="M21" s="14">
        <f>SUM(K21:L21)</f>
        <v>20</v>
      </c>
      <c r="N21" s="23"/>
    </row>
    <row r="22" spans="1:14" x14ac:dyDescent="0.25">
      <c r="A22" s="17" t="s">
        <v>45</v>
      </c>
      <c r="B22" s="31" t="s">
        <v>25</v>
      </c>
      <c r="C22" s="12"/>
      <c r="D22" s="12"/>
      <c r="E22" s="11">
        <v>130</v>
      </c>
      <c r="F22" s="11">
        <v>140</v>
      </c>
      <c r="G22" s="11"/>
      <c r="H22" s="11"/>
      <c r="I22" s="11"/>
      <c r="J22" s="11"/>
      <c r="K22" s="18">
        <f>E22+G22+I22</f>
        <v>130</v>
      </c>
      <c r="L22" s="18">
        <f>SUM(F22,H22,J22)</f>
        <v>140</v>
      </c>
      <c r="M22" s="14">
        <f>SUM(K22:L22)</f>
        <v>270</v>
      </c>
      <c r="N22" s="23"/>
    </row>
    <row r="23" spans="1:14" x14ac:dyDescent="0.25">
      <c r="A23" s="17" t="s">
        <v>46</v>
      </c>
      <c r="B23" s="24" t="s">
        <v>26</v>
      </c>
      <c r="C23" s="12"/>
      <c r="D23" s="12"/>
      <c r="E23" s="11">
        <v>130</v>
      </c>
      <c r="F23" s="11">
        <v>210</v>
      </c>
      <c r="G23" s="11"/>
      <c r="H23" s="11"/>
      <c r="I23" s="11"/>
      <c r="J23" s="11"/>
      <c r="K23" s="18">
        <f>E23+G23+I23</f>
        <v>130</v>
      </c>
      <c r="L23" s="18">
        <f>SUM(F23,H23,J23)</f>
        <v>210</v>
      </c>
      <c r="M23" s="14">
        <f>SUM(K23:L23)</f>
        <v>340</v>
      </c>
      <c r="N23" s="23"/>
    </row>
    <row r="24" spans="1:14" ht="30" x14ac:dyDescent="0.25">
      <c r="A24" s="15" t="s">
        <v>54</v>
      </c>
      <c r="B24" s="28" t="s">
        <v>27</v>
      </c>
      <c r="C24" s="12"/>
      <c r="D24" s="12"/>
      <c r="E24" s="16"/>
      <c r="F24" s="16"/>
      <c r="G24" s="16"/>
      <c r="H24" s="16"/>
      <c r="I24" s="16"/>
      <c r="J24" s="16"/>
      <c r="K24" s="16"/>
      <c r="L24" s="16"/>
      <c r="M24" s="16"/>
      <c r="N24" s="23"/>
    </row>
    <row r="25" spans="1:14" ht="15" customHeight="1" x14ac:dyDescent="0.25">
      <c r="A25" s="20" t="s">
        <v>47</v>
      </c>
      <c r="B25" s="32" t="s">
        <v>28</v>
      </c>
      <c r="C25" s="12"/>
      <c r="D25" s="12"/>
      <c r="E25" s="12"/>
      <c r="F25" s="12"/>
      <c r="G25" s="16"/>
      <c r="H25" s="16"/>
      <c r="I25" s="16"/>
      <c r="J25" s="16"/>
      <c r="K25" s="18"/>
      <c r="L25" s="18"/>
      <c r="M25" s="14"/>
      <c r="N25" s="23"/>
    </row>
    <row r="26" spans="1:14" ht="15" customHeight="1" x14ac:dyDescent="0.25">
      <c r="A26" s="20" t="s">
        <v>48</v>
      </c>
      <c r="B26" s="32" t="s">
        <v>29</v>
      </c>
      <c r="C26" s="12"/>
      <c r="D26" s="12"/>
      <c r="E26" s="12">
        <v>7</v>
      </c>
      <c r="F26" s="12">
        <v>3</v>
      </c>
      <c r="G26" s="16"/>
      <c r="H26" s="16"/>
      <c r="I26" s="16"/>
      <c r="J26" s="16"/>
      <c r="K26" s="18">
        <f>SUM(E26,G26,I26)</f>
        <v>7</v>
      </c>
      <c r="L26" s="18">
        <f>SUM(F26,H26,J26)</f>
        <v>3</v>
      </c>
      <c r="M26" s="14">
        <f>SUM(K26:L26)</f>
        <v>10</v>
      </c>
      <c r="N26" s="23"/>
    </row>
    <row r="27" spans="1:14" x14ac:dyDescent="0.25">
      <c r="A27" s="15" t="s">
        <v>55</v>
      </c>
      <c r="B27" s="14" t="s">
        <v>30</v>
      </c>
      <c r="C27" s="12"/>
      <c r="D27" s="12"/>
      <c r="E27" s="16"/>
      <c r="F27" s="16"/>
      <c r="G27" s="16"/>
      <c r="H27" s="16"/>
      <c r="I27" s="16"/>
      <c r="J27" s="16"/>
      <c r="K27" s="16"/>
      <c r="L27" s="16"/>
      <c r="M27" s="16"/>
      <c r="N27" s="23"/>
    </row>
    <row r="28" spans="1:14" x14ac:dyDescent="0.25">
      <c r="A28" s="20" t="s">
        <v>49</v>
      </c>
      <c r="B28" s="33" t="s">
        <v>31</v>
      </c>
      <c r="C28" s="12"/>
      <c r="D28" s="12"/>
      <c r="E28" s="12">
        <v>40</v>
      </c>
      <c r="F28" s="12">
        <v>50</v>
      </c>
      <c r="G28" s="12"/>
      <c r="H28" s="12"/>
      <c r="I28" s="12"/>
      <c r="J28" s="12"/>
      <c r="K28" s="18">
        <f>SUM(E28,G28,I28)</f>
        <v>40</v>
      </c>
      <c r="L28" s="18">
        <f>SUM(F28,H28,J28)</f>
        <v>50</v>
      </c>
      <c r="M28" s="14">
        <f>SUM(K28:L28)</f>
        <v>90</v>
      </c>
      <c r="N28" s="23"/>
    </row>
    <row r="29" spans="1:14" x14ac:dyDescent="0.25">
      <c r="A29" s="21"/>
      <c r="B29" s="34" t="s">
        <v>3</v>
      </c>
      <c r="C29" s="14"/>
      <c r="D29" s="14"/>
      <c r="E29" s="14">
        <f>SUM(E9:E28)</f>
        <v>402</v>
      </c>
      <c r="F29" s="14">
        <f>SUM(F9:F28)</f>
        <v>558</v>
      </c>
      <c r="G29" s="14">
        <f t="shared" ref="G29:I29" si="0">SUM(G9:G28)</f>
        <v>20</v>
      </c>
      <c r="H29" s="14"/>
      <c r="I29" s="14">
        <f t="shared" si="0"/>
        <v>270</v>
      </c>
      <c r="J29" s="14">
        <f>SUM(J9:J28)</f>
        <v>85</v>
      </c>
      <c r="K29" s="14">
        <f>SUM(K9:K28)</f>
        <v>692</v>
      </c>
      <c r="L29" s="14">
        <f>SUM(L9:L28)</f>
        <v>643</v>
      </c>
      <c r="M29" s="14">
        <f>SUM(M9:M28)</f>
        <v>1335</v>
      </c>
      <c r="N29" s="23"/>
    </row>
    <row r="30" spans="1:14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x14ac:dyDescent="0.25">
      <c r="A31" s="23"/>
      <c r="B31" s="23" t="s">
        <v>56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4:14" x14ac:dyDescent="0.25">
      <c r="N33" s="10"/>
    </row>
  </sheetData>
  <mergeCells count="10">
    <mergeCell ref="A4:A6"/>
    <mergeCell ref="B4:B6"/>
    <mergeCell ref="C4:M4"/>
    <mergeCell ref="A3:P3"/>
    <mergeCell ref="C5:D5"/>
    <mergeCell ref="E5:F5"/>
    <mergeCell ref="G5:H5"/>
    <mergeCell ref="I5:J5"/>
    <mergeCell ref="K5:M5"/>
    <mergeCell ref="A1:M1"/>
  </mergeCells>
  <printOptions horizontalCentered="1"/>
  <pageMargins left="0.19685039370078741" right="0.19685039370078741" top="0.74803149606299213" bottom="0.74803149606299213" header="0.31496062992125984" footer="0.31496062992125984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2026-04-02T07:37:00Z</cp:lastPrinted>
  <dcterms:created xsi:type="dcterms:W3CDTF">2012-02-22T09:38:30Z</dcterms:created>
  <dcterms:modified xsi:type="dcterms:W3CDTF">2026-04-22T11:53:20Z</dcterms:modified>
</cp:coreProperties>
</file>